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25725"/>
</workbook>
</file>

<file path=xl/calcChain.xml><?xml version="1.0" encoding="utf-8"?>
<calcChain xmlns="http://schemas.openxmlformats.org/spreadsheetml/2006/main">
  <c r="D101" i="1"/>
  <c r="C102"/>
  <c r="C120"/>
  <c r="C119"/>
  <c r="C117"/>
  <c r="C116"/>
  <c r="C115"/>
  <c r="C114"/>
  <c r="C113"/>
  <c r="C112"/>
  <c r="D14" l="1"/>
  <c r="D37"/>
  <c r="D63"/>
  <c r="C67"/>
  <c r="C47"/>
  <c r="E23"/>
  <c r="F23"/>
  <c r="D23"/>
  <c r="C24"/>
  <c r="C23" l="1"/>
  <c r="C19"/>
  <c r="D110"/>
  <c r="E106"/>
  <c r="C106" s="1"/>
  <c r="F101" l="1"/>
  <c r="E107"/>
  <c r="C107" s="1"/>
  <c r="E105"/>
  <c r="C105" s="1"/>
  <c r="E101" l="1"/>
  <c r="C121"/>
  <c r="C79" l="1"/>
  <c r="C46"/>
  <c r="C38"/>
  <c r="C103" l="1"/>
  <c r="F110" l="1"/>
  <c r="C111"/>
  <c r="F92" l="1"/>
  <c r="D99"/>
  <c r="D20"/>
  <c r="E118" l="1"/>
  <c r="E110" l="1"/>
  <c r="C118"/>
  <c r="E63"/>
  <c r="F63"/>
  <c r="C66"/>
  <c r="D25"/>
  <c r="D22" s="1"/>
  <c r="C27"/>
  <c r="F81" l="1"/>
  <c r="E81"/>
  <c r="D81"/>
  <c r="C18"/>
  <c r="C17" l="1"/>
  <c r="C109" l="1"/>
  <c r="D108"/>
  <c r="C108" s="1"/>
  <c r="C124" l="1"/>
  <c r="E123"/>
  <c r="C123" s="1"/>
  <c r="F122" l="1"/>
  <c r="E122"/>
  <c r="D122"/>
  <c r="C122" l="1"/>
  <c r="C104"/>
  <c r="D98"/>
  <c r="D50"/>
  <c r="C101" l="1"/>
  <c r="E84"/>
  <c r="C87"/>
  <c r="D33" l="1"/>
  <c r="C34" l="1"/>
  <c r="D29" l="1"/>
  <c r="D31"/>
  <c r="D28" l="1"/>
  <c r="C33"/>
  <c r="C35"/>
  <c r="C110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5"/>
  <c r="C95"/>
  <c r="E94"/>
  <c r="C94" s="1"/>
  <c r="F95"/>
  <c r="F94" s="1"/>
  <c r="F93" s="1"/>
  <c r="F90" s="1"/>
  <c r="F96" l="1"/>
  <c r="F125"/>
  <c r="E93"/>
  <c r="E90" l="1"/>
  <c r="C93"/>
  <c r="C90" l="1"/>
  <c r="E125"/>
  <c r="C125" s="1"/>
  <c r="E96"/>
  <c r="C96" s="1"/>
</calcChain>
</file>

<file path=xl/sharedStrings.xml><?xml version="1.0" encoding="utf-8"?>
<sst xmlns="http://schemas.openxmlformats.org/spreadsheetml/2006/main" count="185" uniqueCount="182">
  <si>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</si>
  <si>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</si>
  <si>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</si>
  <si>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</si>
  <si>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</si>
  <si>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</si>
  <si>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</si>
  <si>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</si>
  <si>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</si>
  <si>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</si>
  <si>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</si>
  <si>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</si>
  <si>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</si>
  <si>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</si>
  <si>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</si>
  <si>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</si>
  <si>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</si>
  <si>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</si>
  <si>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</si>
  <si>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</si>
  <si>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</si>
  <si>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</si>
  <si>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</si>
  <si>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</si>
  <si>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</si>
  <si>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</si>
  <si>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</si>
  <si>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</si>
  <si>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</si>
  <si>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</si>
  <si>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</si>
  <si>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</si>
  <si>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</si>
  <si>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</si>
  <si>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</si>
  <si>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</si>
  <si>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</si>
  <si>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</si>
  <si>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</si>
  <si>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</si>
  <si>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</si>
  <si>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</si>
  <si>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</si>
  <si>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</si>
  <si>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</si>
  <si>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</si>
  <si>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</si>
  <si>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</si>
  <si>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</si>
  <si>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</si>
  <si>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</si>
  <si>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</si>
  <si>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</si>
  <si>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</si>
  <si>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</si>
  <si>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</si>
  <si>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</si>
  <si>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</si>
  <si>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</si>
  <si>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</si>
  <si>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</si>
  <si>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</si>
  <si>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</si>
  <si>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</si>
  <si>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</si>
  <si>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</si>
  <si>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</si>
  <si>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</si>
  <si>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</si>
  <si>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</si>
  <si>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</si>
  <si>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</si>
  <si>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</si>
  <si>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</si>
  <si>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</si>
  <si>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</si>
  <si>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</si>
  <si>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</si>
  <si>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</si>
  <si>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</si>
  <si>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</si>
  <si>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</si>
  <si>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</si>
  <si>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</si>
  <si>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</si>
  <si>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</si>
  <si>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</si>
  <si>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</si>
  <si>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</si>
  <si>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</si>
  <si>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</si>
  <si>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</si>
  <si>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</si>
  <si>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</si>
  <si>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</si>
  <si>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</si>
  <si>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</si>
  <si>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</si>
  <si>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</si>
  <si>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</si>
  <si>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</si>
  <si>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</si>
  <si>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</si>
  <si>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</si>
  <si>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</si>
  <si>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</si>
  <si>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</si>
  <si>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</si>
  <si>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</si>
  <si>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</si>
  <si>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</si>
  <si>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</si>
  <si>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</si>
  <si>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</si>
  <si>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</si>
  <si>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</si>
  <si>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</si>
  <si>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</si>
  <si>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</si>
  <si>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</si>
  <si>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</si>
  <si>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</si>
  <si>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</si>
  <si>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</si>
  <si>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</si>
  <si>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</si>
  <si>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</si>
  <si>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</si>
  <si>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</si>
  <si>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</si>
  <si>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</si>
  <si>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</si>
  <si>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</si>
  <si>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</si>
  <si>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</si>
  <si>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</si>
  <si>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</si>
  <si>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</si>
  <si>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</si>
  <si>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</si>
  <si>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</si>
  <si>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</si>
  <si>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</si>
  <si>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</si>
  <si>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</si>
  <si>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</si>
  <si>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</si>
  <si>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</si>
  <si>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</si>
  <si>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</si>
  <si>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</si>
  <si>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</si>
  <si>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</si>
  <si>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</si>
  <si>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</si>
  <si>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</si>
  <si>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</si>
  <si>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</si>
  <si>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</si>
  <si>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</si>
  <si>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</si>
  <si>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</si>
  <si>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</si>
  <si>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</si>
  <si>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</si>
  <si>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</si>
  <si>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</si>
  <si>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</si>
  <si>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</si>
  <si>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</si>
  <si>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</si>
  <si>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</si>
  <si>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</si>
  <si>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</si>
  <si>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</si>
  <si>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</si>
  <si>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</si>
  <si>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</si>
  <si>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</si>
  <si>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</si>
  <si>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</si>
  <si>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18.12.2025 № 1146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</si>
</sst>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5"/>
  <sheetViews>
    <sheetView showZeros="0" tabSelected="1" zoomScale="60" zoomScaleNormal="60" workbookViewId="0">
      <selection activeCell="A5" sqref="A5:F5"/>
    </sheetView>
  </sheetViews>
  <sheetFormatPr defaultColWidth="8.7109375" defaultRowHeight="18.75"/>
  <cols>
    <col min="1" max="1" width="14.710937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1.5703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36" t="s">
        <v>9</v>
      </c>
      <c r="F1" s="36"/>
      <c r="G1" s="36"/>
      <c r="H1" s="59"/>
      <c r="I1" s="59"/>
      <c r="J1" s="59"/>
    </row>
    <row r="2" spans="1:22">
      <c r="D2" s="3"/>
      <c r="E2" s="36" t="s">
        <v>164</v>
      </c>
      <c r="F2" s="36"/>
      <c r="G2" s="36"/>
      <c r="H2" s="2"/>
      <c r="I2" s="2"/>
    </row>
    <row r="3" spans="1:22">
      <c r="D3" s="2"/>
      <c r="E3" s="58" t="s">
        <v>181</v>
      </c>
      <c r="F3" s="37"/>
      <c r="G3" s="37"/>
      <c r="H3" s="2"/>
      <c r="I3" s="2"/>
    </row>
    <row r="4" spans="1:22" ht="24" customHeight="1">
      <c r="A4" s="60" t="s">
        <v>165</v>
      </c>
      <c r="B4" s="60"/>
      <c r="C4" s="60"/>
      <c r="D4" s="60"/>
      <c r="E4" s="60"/>
      <c r="F4" s="60"/>
    </row>
    <row r="5" spans="1:22" s="30" customFormat="1" ht="33.6" customHeight="1">
      <c r="A5" s="60" t="s">
        <v>166</v>
      </c>
      <c r="B5" s="60"/>
      <c r="C5" s="60"/>
      <c r="D5" s="60"/>
      <c r="E5" s="60"/>
      <c r="F5" s="60"/>
    </row>
    <row r="6" spans="1:22">
      <c r="A6" s="4" t="s">
        <v>136</v>
      </c>
      <c r="B6" s="35"/>
      <c r="C6" s="35"/>
      <c r="D6" s="35"/>
      <c r="E6" s="35"/>
      <c r="F6" s="35"/>
    </row>
    <row r="7" spans="1:22">
      <c r="A7" s="5" t="s">
        <v>68</v>
      </c>
      <c r="B7" s="35"/>
      <c r="C7" s="35"/>
      <c r="D7" s="35"/>
      <c r="E7" s="35"/>
      <c r="F7" s="35"/>
    </row>
    <row r="8" spans="1:22">
      <c r="A8" s="61" t="s">
        <v>0</v>
      </c>
      <c r="B8" s="61"/>
      <c r="C8" s="61"/>
      <c r="D8" s="61"/>
      <c r="E8" s="61"/>
      <c r="F8" s="61"/>
    </row>
    <row r="9" spans="1:22" ht="18" customHeight="1">
      <c r="A9" s="62" t="s">
        <v>1</v>
      </c>
      <c r="B9" s="62" t="s">
        <v>2</v>
      </c>
      <c r="C9" s="62" t="s">
        <v>3</v>
      </c>
      <c r="D9" s="62" t="s">
        <v>4</v>
      </c>
      <c r="E9" s="62" t="s">
        <v>5</v>
      </c>
      <c r="F9" s="62"/>
    </row>
    <row r="10" spans="1:22" ht="74.25" customHeight="1">
      <c r="A10" s="62"/>
      <c r="B10" s="62"/>
      <c r="C10" s="62"/>
      <c r="D10" s="62"/>
      <c r="E10" s="42" t="s">
        <v>6</v>
      </c>
      <c r="F10" s="42" t="s">
        <v>7</v>
      </c>
    </row>
    <row r="11" spans="1:22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</row>
    <row r="12" spans="1:22" ht="30" hidden="1" customHeight="1">
      <c r="A12" s="6" t="s">
        <v>79</v>
      </c>
      <c r="B12" s="24" t="s">
        <v>80</v>
      </c>
      <c r="C12" s="38">
        <f>D12+E12</f>
        <v>0</v>
      </c>
      <c r="D12" s="38">
        <f>D13+D28+D36+D54+D22</f>
        <v>0</v>
      </c>
      <c r="E12" s="38">
        <f>E13+E28+E36+E54</f>
        <v>0</v>
      </c>
      <c r="F12" s="38">
        <f>F13+F28+F36+F54</f>
        <v>0</v>
      </c>
    </row>
    <row r="13" spans="1:22" ht="41.65" hidden="1" customHeight="1">
      <c r="A13" s="6" t="s">
        <v>81</v>
      </c>
      <c r="B13" s="24" t="s">
        <v>60</v>
      </c>
      <c r="C13" s="38">
        <f t="shared" ref="C13:C82" si="0">D13+E13</f>
        <v>0</v>
      </c>
      <c r="D13" s="38">
        <f>D14+D20</f>
        <v>0</v>
      </c>
      <c r="E13" s="38">
        <f>E14+E20</f>
        <v>0</v>
      </c>
      <c r="F13" s="38">
        <f>F14+F20</f>
        <v>0</v>
      </c>
      <c r="V13" s="7"/>
    </row>
    <row r="14" spans="1:22" ht="26.65" hidden="1" customHeight="1">
      <c r="A14" s="8">
        <v>11010000</v>
      </c>
      <c r="B14" s="25" t="s">
        <v>10</v>
      </c>
      <c r="C14" s="39">
        <f t="shared" si="0"/>
        <v>0</v>
      </c>
      <c r="D14" s="39">
        <f>SUM(D15:D19)</f>
        <v>0</v>
      </c>
      <c r="E14" s="39">
        <f>SUM(E15:E18)</f>
        <v>0</v>
      </c>
      <c r="F14" s="39">
        <f>SUM(F15:F18)</f>
        <v>0</v>
      </c>
    </row>
    <row r="15" spans="1:22" ht="42.6" hidden="1" customHeight="1">
      <c r="A15" s="42">
        <v>11010100</v>
      </c>
      <c r="B15" s="9" t="s">
        <v>11</v>
      </c>
      <c r="C15" s="40">
        <f t="shared" si="0"/>
        <v>0</v>
      </c>
      <c r="D15" s="40"/>
      <c r="E15" s="40"/>
      <c r="F15" s="40"/>
    </row>
    <row r="16" spans="1:22" ht="42" hidden="1" customHeight="1">
      <c r="A16" s="42">
        <v>11010400</v>
      </c>
      <c r="B16" s="9" t="s">
        <v>12</v>
      </c>
      <c r="C16" s="40">
        <f t="shared" si="0"/>
        <v>0</v>
      </c>
      <c r="D16" s="40"/>
      <c r="E16" s="40"/>
      <c r="F16" s="40"/>
    </row>
    <row r="17" spans="1:6" ht="42" hidden="1" customHeight="1">
      <c r="A17" s="42">
        <v>11010500</v>
      </c>
      <c r="B17" s="9" t="s">
        <v>13</v>
      </c>
      <c r="C17" s="40">
        <f t="shared" ref="C17:C18" si="1">D17+E17</f>
        <v>0</v>
      </c>
      <c r="D17" s="40"/>
      <c r="E17" s="40"/>
      <c r="F17" s="40"/>
    </row>
    <row r="18" spans="1:6" ht="48.6" hidden="1" customHeight="1">
      <c r="A18" s="42">
        <v>11011300</v>
      </c>
      <c r="B18" s="9" t="s">
        <v>149</v>
      </c>
      <c r="C18" s="40">
        <f t="shared" si="1"/>
        <v>0</v>
      </c>
      <c r="D18" s="40"/>
      <c r="E18" s="40"/>
      <c r="F18" s="40"/>
    </row>
    <row r="19" spans="1:6" ht="63.6" hidden="1" customHeight="1">
      <c r="A19" s="42">
        <v>11011500</v>
      </c>
      <c r="B19" s="9" t="s">
        <v>172</v>
      </c>
      <c r="C19" s="40">
        <f t="shared" ref="C19" si="2">D19+E19</f>
        <v>0</v>
      </c>
      <c r="D19" s="40"/>
      <c r="E19" s="40"/>
      <c r="F19" s="40"/>
    </row>
    <row r="20" spans="1:6" ht="22.15" hidden="1" customHeight="1">
      <c r="A20" s="8" t="s">
        <v>82</v>
      </c>
      <c r="B20" s="10" t="s">
        <v>61</v>
      </c>
      <c r="C20" s="39">
        <f t="shared" si="0"/>
        <v>0</v>
      </c>
      <c r="D20" s="39">
        <f>SUM(D21:D21)</f>
        <v>0</v>
      </c>
      <c r="E20" s="39">
        <f>E21</f>
        <v>0</v>
      </c>
      <c r="F20" s="39">
        <f>F21</f>
        <v>0</v>
      </c>
    </row>
    <row r="21" spans="1:6" ht="49.9" hidden="1" customHeight="1">
      <c r="A21" s="42">
        <v>11020200</v>
      </c>
      <c r="B21" s="9" t="s">
        <v>62</v>
      </c>
      <c r="C21" s="40">
        <f t="shared" si="0"/>
        <v>0</v>
      </c>
      <c r="D21" s="40"/>
      <c r="E21" s="40"/>
      <c r="F21" s="40"/>
    </row>
    <row r="22" spans="1:6" ht="37.5" hidden="1">
      <c r="A22" s="6">
        <v>13000000</v>
      </c>
      <c r="B22" s="24" t="s">
        <v>59</v>
      </c>
      <c r="C22" s="38">
        <f>D22+E22</f>
        <v>0</v>
      </c>
      <c r="D22" s="38">
        <f>D25+D23</f>
        <v>0</v>
      </c>
      <c r="E22" s="38">
        <f>E25+E23</f>
        <v>0</v>
      </c>
      <c r="F22" s="38">
        <f>F25+F23</f>
        <v>0</v>
      </c>
    </row>
    <row r="23" spans="1:6" ht="39" hidden="1">
      <c r="A23" s="8">
        <v>13010000</v>
      </c>
      <c r="B23" s="25" t="s">
        <v>173</v>
      </c>
      <c r="C23" s="39">
        <f t="shared" si="0"/>
        <v>0</v>
      </c>
      <c r="D23" s="39">
        <f>D24</f>
        <v>0</v>
      </c>
      <c r="E23" s="39">
        <f t="shared" ref="E23:F23" si="3">E24</f>
        <v>0</v>
      </c>
      <c r="F23" s="39">
        <f t="shared" si="3"/>
        <v>0</v>
      </c>
    </row>
    <row r="24" spans="1:6" ht="56.25" hidden="1">
      <c r="A24" s="42">
        <v>13010100</v>
      </c>
      <c r="B24" s="9" t="s">
        <v>174</v>
      </c>
      <c r="C24" s="40">
        <f t="shared" si="0"/>
        <v>0</v>
      </c>
      <c r="D24" s="40"/>
      <c r="E24" s="40"/>
      <c r="F24" s="40"/>
    </row>
    <row r="25" spans="1:6" ht="39" hidden="1">
      <c r="A25" s="8">
        <v>13030000</v>
      </c>
      <c r="B25" s="25" t="s">
        <v>76</v>
      </c>
      <c r="C25" s="39">
        <f t="shared" si="0"/>
        <v>0</v>
      </c>
      <c r="D25" s="39">
        <f>D26+D27</f>
        <v>0</v>
      </c>
      <c r="E25" s="39">
        <f>SUM(E26:E28)</f>
        <v>0</v>
      </c>
      <c r="F25" s="39">
        <f>SUM(F26:F28)</f>
        <v>0</v>
      </c>
    </row>
    <row r="26" spans="1:6" ht="75" hidden="1">
      <c r="A26" s="33">
        <v>13030100</v>
      </c>
      <c r="B26" s="34" t="s">
        <v>179</v>
      </c>
      <c r="C26" s="41">
        <f t="shared" si="0"/>
        <v>0</v>
      </c>
      <c r="D26" s="41"/>
      <c r="E26" s="41"/>
      <c r="F26" s="41"/>
    </row>
    <row r="27" spans="1:6" s="22" customFormat="1" ht="37.5" hidden="1">
      <c r="A27" s="23">
        <v>13031500</v>
      </c>
      <c r="B27" s="31" t="s">
        <v>154</v>
      </c>
      <c r="C27" s="32">
        <f t="shared" si="0"/>
        <v>0</v>
      </c>
      <c r="D27" s="32"/>
      <c r="E27" s="32"/>
      <c r="F27" s="32"/>
    </row>
    <row r="28" spans="1:6" hidden="1">
      <c r="A28" s="6" t="s">
        <v>83</v>
      </c>
      <c r="B28" s="11" t="s">
        <v>84</v>
      </c>
      <c r="C28" s="38">
        <f>D28+E28</f>
        <v>0</v>
      </c>
      <c r="D28" s="38">
        <f>D29+D31+D33</f>
        <v>0</v>
      </c>
      <c r="E28" s="38">
        <f>E33</f>
        <v>0</v>
      </c>
      <c r="F28" s="38">
        <f>F33</f>
        <v>0</v>
      </c>
    </row>
    <row r="29" spans="1:6" ht="39" hidden="1">
      <c r="A29" s="8">
        <v>14020000</v>
      </c>
      <c r="B29" s="10" t="s">
        <v>71</v>
      </c>
      <c r="C29" s="38">
        <f t="shared" si="0"/>
        <v>0</v>
      </c>
      <c r="D29" s="38">
        <f>D30</f>
        <v>0</v>
      </c>
      <c r="E29" s="38"/>
      <c r="F29" s="38"/>
    </row>
    <row r="30" spans="1:6" hidden="1">
      <c r="A30" s="42">
        <v>14021900</v>
      </c>
      <c r="B30" s="9" t="s">
        <v>72</v>
      </c>
      <c r="C30" s="40">
        <f t="shared" si="0"/>
        <v>0</v>
      </c>
      <c r="D30" s="40"/>
      <c r="E30" s="40"/>
      <c r="F30" s="40"/>
    </row>
    <row r="31" spans="1:6" ht="39" hidden="1">
      <c r="A31" s="8" t="s">
        <v>73</v>
      </c>
      <c r="B31" s="10" t="s">
        <v>74</v>
      </c>
      <c r="C31" s="38">
        <f t="shared" si="0"/>
        <v>0</v>
      </c>
      <c r="D31" s="38">
        <f>D32</f>
        <v>0</v>
      </c>
      <c r="E31" s="38"/>
      <c r="F31" s="38"/>
    </row>
    <row r="32" spans="1:6" hidden="1">
      <c r="A32" s="42">
        <v>14031900</v>
      </c>
      <c r="B32" s="9" t="s">
        <v>72</v>
      </c>
      <c r="C32" s="40">
        <f t="shared" si="0"/>
        <v>0</v>
      </c>
      <c r="D32" s="40"/>
      <c r="E32" s="40"/>
      <c r="F32" s="40"/>
    </row>
    <row r="33" spans="1:6" ht="39" hidden="1">
      <c r="A33" s="8">
        <v>14040000</v>
      </c>
      <c r="B33" s="10" t="s">
        <v>14</v>
      </c>
      <c r="C33" s="38">
        <f>D33+E33</f>
        <v>0</v>
      </c>
      <c r="D33" s="38">
        <f>SUM(D34:D35)</f>
        <v>0</v>
      </c>
      <c r="E33" s="38"/>
      <c r="F33" s="38"/>
    </row>
    <row r="34" spans="1:6" ht="112.5" hidden="1">
      <c r="A34" s="42">
        <v>14040100</v>
      </c>
      <c r="B34" s="9" t="s">
        <v>131</v>
      </c>
      <c r="C34" s="40">
        <f t="shared" ref="C34:C35" si="4">D34+E34</f>
        <v>0</v>
      </c>
      <c r="D34" s="40"/>
      <c r="E34" s="38"/>
      <c r="F34" s="38"/>
    </row>
    <row r="35" spans="1:6" ht="75" hidden="1">
      <c r="A35" s="42">
        <v>14040200</v>
      </c>
      <c r="B35" s="9" t="s">
        <v>130</v>
      </c>
      <c r="C35" s="40">
        <f t="shared" si="4"/>
        <v>0</v>
      </c>
      <c r="D35" s="40"/>
      <c r="E35" s="40"/>
      <c r="F35" s="40"/>
    </row>
    <row r="36" spans="1:6" ht="37.5" hidden="1">
      <c r="A36" s="6">
        <v>18000000</v>
      </c>
      <c r="B36" s="24" t="s">
        <v>77</v>
      </c>
      <c r="C36" s="38">
        <f t="shared" si="0"/>
        <v>0</v>
      </c>
      <c r="D36" s="38">
        <f>D37+D48+D50</f>
        <v>0</v>
      </c>
      <c r="E36" s="38">
        <f>E37+E48+E50</f>
        <v>0</v>
      </c>
      <c r="F36" s="38">
        <f>F37+F48+F50</f>
        <v>0</v>
      </c>
    </row>
    <row r="37" spans="1:6" ht="19.5" hidden="1">
      <c r="A37" s="8">
        <v>18010000</v>
      </c>
      <c r="B37" s="25" t="s">
        <v>15</v>
      </c>
      <c r="C37" s="39">
        <f t="shared" si="0"/>
        <v>0</v>
      </c>
      <c r="D37" s="39">
        <f>SUM(D38:D47)</f>
        <v>0</v>
      </c>
      <c r="E37" s="39">
        <f>SUM(E39:E45)</f>
        <v>0</v>
      </c>
      <c r="F37" s="39">
        <f>SUM(F39:F45)</f>
        <v>0</v>
      </c>
    </row>
    <row r="38" spans="1:6" ht="56.25" hidden="1">
      <c r="A38" s="42">
        <v>18010100</v>
      </c>
      <c r="B38" s="12" t="s">
        <v>155</v>
      </c>
      <c r="C38" s="40">
        <f t="shared" ref="C38" si="5">D38+E38</f>
        <v>0</v>
      </c>
      <c r="D38" s="40"/>
      <c r="E38" s="40"/>
      <c r="F38" s="40"/>
    </row>
    <row r="39" spans="1:6" ht="56.25" hidden="1">
      <c r="A39" s="42">
        <v>18010200</v>
      </c>
      <c r="B39" s="12" t="s">
        <v>16</v>
      </c>
      <c r="C39" s="40">
        <f t="shared" si="0"/>
        <v>0</v>
      </c>
      <c r="D39" s="40"/>
      <c r="E39" s="40"/>
      <c r="F39" s="40"/>
    </row>
    <row r="40" spans="1:6" ht="56.25" hidden="1">
      <c r="A40" s="42" t="s">
        <v>17</v>
      </c>
      <c r="B40" s="12" t="s">
        <v>18</v>
      </c>
      <c r="C40" s="40">
        <f t="shared" si="0"/>
        <v>0</v>
      </c>
      <c r="D40" s="40"/>
      <c r="E40" s="40"/>
      <c r="F40" s="40"/>
    </row>
    <row r="41" spans="1:6" ht="56.25" hidden="1">
      <c r="A41" s="42" t="s">
        <v>19</v>
      </c>
      <c r="B41" s="12" t="s">
        <v>20</v>
      </c>
      <c r="C41" s="40">
        <f t="shared" si="0"/>
        <v>0</v>
      </c>
      <c r="D41" s="40"/>
      <c r="E41" s="40"/>
      <c r="F41" s="40"/>
    </row>
    <row r="42" spans="1:6" hidden="1">
      <c r="A42" s="42" t="s">
        <v>21</v>
      </c>
      <c r="B42" s="12" t="s">
        <v>22</v>
      </c>
      <c r="C42" s="40">
        <f t="shared" si="0"/>
        <v>0</v>
      </c>
      <c r="D42" s="40"/>
      <c r="E42" s="40"/>
      <c r="F42" s="40"/>
    </row>
    <row r="43" spans="1:6" hidden="1">
      <c r="A43" s="42" t="s">
        <v>23</v>
      </c>
      <c r="B43" s="12" t="s">
        <v>24</v>
      </c>
      <c r="C43" s="40">
        <f t="shared" si="0"/>
        <v>0</v>
      </c>
      <c r="D43" s="40"/>
      <c r="E43" s="40"/>
      <c r="F43" s="40"/>
    </row>
    <row r="44" spans="1:6" hidden="1">
      <c r="A44" s="42" t="s">
        <v>25</v>
      </c>
      <c r="B44" s="12" t="s">
        <v>26</v>
      </c>
      <c r="C44" s="40">
        <f t="shared" si="0"/>
        <v>0</v>
      </c>
      <c r="D44" s="40"/>
      <c r="E44" s="40"/>
      <c r="F44" s="40"/>
    </row>
    <row r="45" spans="1:6" hidden="1">
      <c r="A45" s="42" t="s">
        <v>27</v>
      </c>
      <c r="B45" s="12" t="s">
        <v>28</v>
      </c>
      <c r="C45" s="40">
        <f t="shared" si="0"/>
        <v>0</v>
      </c>
      <c r="D45" s="40"/>
      <c r="E45" s="40"/>
      <c r="F45" s="40"/>
    </row>
    <row r="46" spans="1:6" hidden="1">
      <c r="A46" s="42">
        <v>18011000</v>
      </c>
      <c r="B46" s="12" t="s">
        <v>156</v>
      </c>
      <c r="C46" s="40">
        <f t="shared" ref="C46" si="6">D46+E46</f>
        <v>0</v>
      </c>
      <c r="D46" s="40"/>
      <c r="E46" s="40"/>
      <c r="F46" s="40"/>
    </row>
    <row r="47" spans="1:6" hidden="1">
      <c r="A47" s="42">
        <v>18011100</v>
      </c>
      <c r="B47" s="12" t="s">
        <v>175</v>
      </c>
      <c r="C47" s="40">
        <f t="shared" ref="C47" si="7">D47+E47</f>
        <v>0</v>
      </c>
      <c r="D47" s="40"/>
      <c r="E47" s="40"/>
      <c r="F47" s="40"/>
    </row>
    <row r="48" spans="1:6" ht="19.5" hidden="1">
      <c r="A48" s="8" t="s">
        <v>85</v>
      </c>
      <c r="B48" s="10" t="s">
        <v>86</v>
      </c>
      <c r="C48" s="39">
        <f t="shared" si="0"/>
        <v>0</v>
      </c>
      <c r="D48" s="39">
        <f>SUM(D49:D49)</f>
        <v>0</v>
      </c>
      <c r="E48" s="39">
        <f>SUM(E49:E49)</f>
        <v>0</v>
      </c>
      <c r="F48" s="39">
        <f>SUM(F49:F49)</f>
        <v>0</v>
      </c>
    </row>
    <row r="49" spans="1:6" hidden="1">
      <c r="A49" s="42" t="s">
        <v>29</v>
      </c>
      <c r="B49" s="9" t="s">
        <v>30</v>
      </c>
      <c r="C49" s="40">
        <f t="shared" si="0"/>
        <v>0</v>
      </c>
      <c r="D49" s="40"/>
      <c r="E49" s="40"/>
      <c r="F49" s="40"/>
    </row>
    <row r="50" spans="1:6" ht="19.5" hidden="1">
      <c r="A50" s="8" t="s">
        <v>87</v>
      </c>
      <c r="B50" s="10" t="s">
        <v>88</v>
      </c>
      <c r="C50" s="39">
        <f t="shared" si="0"/>
        <v>0</v>
      </c>
      <c r="D50" s="39">
        <f>SUM(D51:D53)</f>
        <v>0</v>
      </c>
      <c r="E50" s="39">
        <f>SUM(E51:E52)</f>
        <v>0</v>
      </c>
      <c r="F50" s="39">
        <f>SUM(F51:F52)</f>
        <v>0</v>
      </c>
    </row>
    <row r="51" spans="1:6" hidden="1">
      <c r="A51" s="42" t="s">
        <v>31</v>
      </c>
      <c r="B51" s="9" t="s">
        <v>32</v>
      </c>
      <c r="C51" s="40">
        <f t="shared" si="0"/>
        <v>0</v>
      </c>
      <c r="D51" s="40"/>
      <c r="E51" s="40"/>
      <c r="F51" s="40"/>
    </row>
    <row r="52" spans="1:6" hidden="1">
      <c r="A52" s="42" t="s">
        <v>33</v>
      </c>
      <c r="B52" s="9" t="s">
        <v>34</v>
      </c>
      <c r="C52" s="40">
        <f t="shared" si="0"/>
        <v>0</v>
      </c>
      <c r="D52" s="40"/>
      <c r="E52" s="40"/>
      <c r="F52" s="40"/>
    </row>
    <row r="53" spans="1:6" ht="75" hidden="1">
      <c r="A53" s="42">
        <v>18050500</v>
      </c>
      <c r="B53" s="9" t="s">
        <v>70</v>
      </c>
      <c r="C53" s="40">
        <f t="shared" si="0"/>
        <v>0</v>
      </c>
      <c r="D53" s="40"/>
      <c r="E53" s="40"/>
      <c r="F53" s="40"/>
    </row>
    <row r="54" spans="1:6" ht="19.5" hidden="1">
      <c r="A54" s="8" t="s">
        <v>89</v>
      </c>
      <c r="B54" s="10" t="s">
        <v>90</v>
      </c>
      <c r="C54" s="39">
        <f t="shared" si="0"/>
        <v>0</v>
      </c>
      <c r="D54" s="39">
        <f>D55</f>
        <v>0</v>
      </c>
      <c r="E54" s="39">
        <f>E55</f>
        <v>0</v>
      </c>
      <c r="F54" s="39">
        <f>F55</f>
        <v>0</v>
      </c>
    </row>
    <row r="55" spans="1:6" ht="19.5" hidden="1">
      <c r="A55" s="8" t="s">
        <v>91</v>
      </c>
      <c r="B55" s="10" t="s">
        <v>92</v>
      </c>
      <c r="C55" s="39">
        <f t="shared" si="0"/>
        <v>0</v>
      </c>
      <c r="D55" s="39">
        <f>SUM(D56:D58)</f>
        <v>0</v>
      </c>
      <c r="E55" s="39">
        <f>SUM(E56:E58)</f>
        <v>0</v>
      </c>
      <c r="F55" s="39">
        <f>SUM(F56:F58)</f>
        <v>0</v>
      </c>
    </row>
    <row r="56" spans="1:6" ht="75" hidden="1">
      <c r="A56" s="42" t="s">
        <v>35</v>
      </c>
      <c r="B56" s="9" t="s">
        <v>67</v>
      </c>
      <c r="C56" s="40">
        <f t="shared" si="0"/>
        <v>0</v>
      </c>
      <c r="D56" s="32"/>
      <c r="E56" s="41"/>
      <c r="F56" s="40"/>
    </row>
    <row r="57" spans="1:6" ht="37.5" hidden="1">
      <c r="A57" s="42" t="s">
        <v>36</v>
      </c>
      <c r="B57" s="9" t="s">
        <v>37</v>
      </c>
      <c r="C57" s="40">
        <f t="shared" si="0"/>
        <v>0</v>
      </c>
      <c r="D57" s="40"/>
      <c r="E57" s="40"/>
      <c r="F57" s="40"/>
    </row>
    <row r="58" spans="1:6" ht="56.25" hidden="1">
      <c r="A58" s="42" t="s">
        <v>38</v>
      </c>
      <c r="B58" s="9" t="s">
        <v>39</v>
      </c>
      <c r="C58" s="40">
        <f t="shared" si="0"/>
        <v>0</v>
      </c>
      <c r="D58" s="40"/>
      <c r="E58" s="40"/>
      <c r="F58" s="40"/>
    </row>
    <row r="59" spans="1:6" hidden="1">
      <c r="A59" s="6" t="s">
        <v>93</v>
      </c>
      <c r="B59" s="24" t="s">
        <v>94</v>
      </c>
      <c r="C59" s="38">
        <f t="shared" si="0"/>
        <v>0</v>
      </c>
      <c r="D59" s="38">
        <f>D60+D68+D80+D83</f>
        <v>0</v>
      </c>
      <c r="E59" s="38">
        <f>E60+E68+E80+E83</f>
        <v>0</v>
      </c>
      <c r="F59" s="38">
        <f>F60+F68+F80+F83</f>
        <v>0</v>
      </c>
    </row>
    <row r="60" spans="1:6" hidden="1">
      <c r="A60" s="6" t="s">
        <v>95</v>
      </c>
      <c r="B60" s="11" t="s">
        <v>96</v>
      </c>
      <c r="C60" s="38">
        <f t="shared" si="0"/>
        <v>0</v>
      </c>
      <c r="D60" s="38">
        <f>D63+D61</f>
        <v>0</v>
      </c>
      <c r="E60" s="38">
        <f>E63</f>
        <v>0</v>
      </c>
      <c r="F60" s="38">
        <f>F63</f>
        <v>0</v>
      </c>
    </row>
    <row r="61" spans="1:6" ht="123" hidden="1" customHeight="1">
      <c r="A61" s="26">
        <v>21010000</v>
      </c>
      <c r="B61" s="27" t="s">
        <v>63</v>
      </c>
      <c r="C61" s="38">
        <f t="shared" si="0"/>
        <v>0</v>
      </c>
      <c r="D61" s="38">
        <f>D62</f>
        <v>0</v>
      </c>
      <c r="E61" s="38"/>
      <c r="F61" s="38"/>
    </row>
    <row r="62" spans="1:6" ht="56.25" hidden="1">
      <c r="A62" s="28">
        <v>21010300</v>
      </c>
      <c r="B62" s="29" t="s">
        <v>64</v>
      </c>
      <c r="C62" s="40">
        <f t="shared" si="0"/>
        <v>0</v>
      </c>
      <c r="D62" s="40"/>
      <c r="E62" s="40"/>
      <c r="F62" s="40"/>
    </row>
    <row r="63" spans="1:6" ht="19.5" hidden="1">
      <c r="A63" s="8" t="s">
        <v>97</v>
      </c>
      <c r="B63" s="10" t="s">
        <v>53</v>
      </c>
      <c r="C63" s="39">
        <f t="shared" si="0"/>
        <v>0</v>
      </c>
      <c r="D63" s="39">
        <f>SUM(D64:D67)</f>
        <v>0</v>
      </c>
      <c r="E63" s="39">
        <f t="shared" ref="E63:F63" si="8">SUM(E64:E66)</f>
        <v>0</v>
      </c>
      <c r="F63" s="39">
        <f t="shared" si="8"/>
        <v>0</v>
      </c>
    </row>
    <row r="64" spans="1:6" hidden="1">
      <c r="A64" s="42" t="s">
        <v>40</v>
      </c>
      <c r="B64" s="9" t="s">
        <v>41</v>
      </c>
      <c r="C64" s="40">
        <f t="shared" si="0"/>
        <v>0</v>
      </c>
      <c r="D64" s="40"/>
      <c r="E64" s="40"/>
      <c r="F64" s="40"/>
    </row>
    <row r="65" spans="1:6" ht="110.25" hidden="1" customHeight="1">
      <c r="A65" s="42" t="s">
        <v>42</v>
      </c>
      <c r="B65" s="9" t="s">
        <v>160</v>
      </c>
      <c r="C65" s="40">
        <f t="shared" si="0"/>
        <v>0</v>
      </c>
      <c r="D65" s="40"/>
      <c r="E65" s="40"/>
      <c r="F65" s="40"/>
    </row>
    <row r="66" spans="1:6" ht="71.25" hidden="1" customHeight="1">
      <c r="A66" s="33">
        <v>21081700</v>
      </c>
      <c r="B66" s="34" t="s">
        <v>159</v>
      </c>
      <c r="C66" s="41">
        <f t="shared" si="0"/>
        <v>0</v>
      </c>
      <c r="D66" s="41"/>
      <c r="E66" s="41"/>
      <c r="F66" s="41"/>
    </row>
    <row r="67" spans="1:6" ht="63.75" hidden="1" customHeight="1">
      <c r="A67" s="33">
        <v>21081800</v>
      </c>
      <c r="B67" s="34" t="s">
        <v>176</v>
      </c>
      <c r="C67" s="41">
        <f t="shared" ref="C67" si="9">D67+E67</f>
        <v>0</v>
      </c>
      <c r="D67" s="41"/>
      <c r="E67" s="41"/>
      <c r="F67" s="41"/>
    </row>
    <row r="68" spans="1:6" ht="37.5" hidden="1">
      <c r="A68" s="6" t="s">
        <v>98</v>
      </c>
      <c r="B68" s="24" t="s">
        <v>43</v>
      </c>
      <c r="C68" s="38">
        <f t="shared" si="0"/>
        <v>0</v>
      </c>
      <c r="D68" s="38">
        <f>D69+D74+D76+D79</f>
        <v>0</v>
      </c>
      <c r="E68" s="38">
        <f>E69+E74+E76</f>
        <v>0</v>
      </c>
      <c r="F68" s="38">
        <f>F69+F74+F76</f>
        <v>0</v>
      </c>
    </row>
    <row r="69" spans="1:6" ht="19.5" hidden="1">
      <c r="A69" s="8" t="s">
        <v>99</v>
      </c>
      <c r="B69" s="10" t="s">
        <v>44</v>
      </c>
      <c r="C69" s="39">
        <f t="shared" si="0"/>
        <v>0</v>
      </c>
      <c r="D69" s="39">
        <f>SUM(D70:D73)</f>
        <v>0</v>
      </c>
      <c r="E69" s="39">
        <f>E71</f>
        <v>0</v>
      </c>
      <c r="F69" s="39">
        <f>F71</f>
        <v>0</v>
      </c>
    </row>
    <row r="70" spans="1:6" ht="69" hidden="1" customHeight="1">
      <c r="A70" s="42">
        <v>22010300</v>
      </c>
      <c r="B70" s="9" t="s">
        <v>161</v>
      </c>
      <c r="C70" s="40">
        <f t="shared" si="0"/>
        <v>0</v>
      </c>
      <c r="D70" s="40"/>
      <c r="E70" s="39"/>
      <c r="F70" s="39"/>
    </row>
    <row r="71" spans="1:6" hidden="1">
      <c r="A71" s="42">
        <v>22012500</v>
      </c>
      <c r="B71" s="9" t="s">
        <v>45</v>
      </c>
      <c r="C71" s="40">
        <f t="shared" si="0"/>
        <v>0</v>
      </c>
      <c r="D71" s="41"/>
      <c r="E71" s="40"/>
      <c r="F71" s="40"/>
    </row>
    <row r="72" spans="1:6" ht="37.5" hidden="1">
      <c r="A72" s="42">
        <v>22012600</v>
      </c>
      <c r="B72" s="9" t="s">
        <v>46</v>
      </c>
      <c r="C72" s="40">
        <f t="shared" si="0"/>
        <v>0</v>
      </c>
      <c r="D72" s="40"/>
      <c r="E72" s="40"/>
      <c r="F72" s="40"/>
    </row>
    <row r="73" spans="1:6" ht="126" hidden="1" customHeight="1">
      <c r="A73" s="42">
        <v>22012900</v>
      </c>
      <c r="B73" s="9" t="s">
        <v>162</v>
      </c>
      <c r="C73" s="40">
        <f t="shared" si="0"/>
        <v>0</v>
      </c>
      <c r="D73" s="40"/>
      <c r="E73" s="40"/>
      <c r="F73" s="40"/>
    </row>
    <row r="74" spans="1:6" ht="48" hidden="1" customHeight="1">
      <c r="A74" s="8" t="s">
        <v>100</v>
      </c>
      <c r="B74" s="10" t="s">
        <v>163</v>
      </c>
      <c r="C74" s="39">
        <f t="shared" si="0"/>
        <v>0</v>
      </c>
      <c r="D74" s="39">
        <f>D75</f>
        <v>0</v>
      </c>
      <c r="E74" s="39">
        <f>E75</f>
        <v>0</v>
      </c>
      <c r="F74" s="39">
        <f>F75</f>
        <v>0</v>
      </c>
    </row>
    <row r="75" spans="1:6" ht="56.25" hidden="1">
      <c r="A75" s="42" t="s">
        <v>47</v>
      </c>
      <c r="B75" s="9" t="s">
        <v>78</v>
      </c>
      <c r="C75" s="40">
        <f t="shared" si="0"/>
        <v>0</v>
      </c>
      <c r="D75" s="40"/>
      <c r="E75" s="40"/>
      <c r="F75" s="40"/>
    </row>
    <row r="76" spans="1:6" hidden="1">
      <c r="A76" s="6" t="s">
        <v>101</v>
      </c>
      <c r="B76" s="11" t="s">
        <v>102</v>
      </c>
      <c r="C76" s="38">
        <f t="shared" si="0"/>
        <v>0</v>
      </c>
      <c r="D76" s="38">
        <f>SUM(D77:D78)</f>
        <v>0</v>
      </c>
      <c r="E76" s="38">
        <f>SUM(E77:E78)</f>
        <v>0</v>
      </c>
      <c r="F76" s="38">
        <f>SUM(F77:F78)</f>
        <v>0</v>
      </c>
    </row>
    <row r="77" spans="1:6" ht="56.25" hidden="1">
      <c r="A77" s="42" t="s">
        <v>48</v>
      </c>
      <c r="B77" s="9" t="s">
        <v>49</v>
      </c>
      <c r="C77" s="40">
        <f t="shared" si="0"/>
        <v>0</v>
      </c>
      <c r="D77" s="41"/>
      <c r="E77" s="40"/>
      <c r="F77" s="40"/>
    </row>
    <row r="78" spans="1:6" ht="56.25" hidden="1">
      <c r="A78" s="42" t="s">
        <v>50</v>
      </c>
      <c r="B78" s="9" t="s">
        <v>51</v>
      </c>
      <c r="C78" s="40">
        <f t="shared" si="0"/>
        <v>0</v>
      </c>
      <c r="D78" s="40"/>
      <c r="E78" s="40"/>
      <c r="F78" s="40"/>
    </row>
    <row r="79" spans="1:6" ht="103.5" hidden="1" customHeight="1">
      <c r="A79" s="6">
        <v>22130000</v>
      </c>
      <c r="B79" s="11" t="s">
        <v>157</v>
      </c>
      <c r="C79" s="38">
        <f t="shared" ref="C79" si="10">D79+E79</f>
        <v>0</v>
      </c>
      <c r="D79" s="38"/>
      <c r="E79" s="38"/>
      <c r="F79" s="38"/>
    </row>
    <row r="80" spans="1:6" hidden="1">
      <c r="A80" s="6" t="s">
        <v>103</v>
      </c>
      <c r="B80" s="11" t="s">
        <v>104</v>
      </c>
      <c r="C80" s="38">
        <f t="shared" si="0"/>
        <v>0</v>
      </c>
      <c r="D80" s="38">
        <f>D81</f>
        <v>0</v>
      </c>
      <c r="E80" s="38">
        <f>E81</f>
        <v>0</v>
      </c>
      <c r="F80" s="38">
        <f>F81</f>
        <v>0</v>
      </c>
    </row>
    <row r="81" spans="1:6" ht="19.5" hidden="1">
      <c r="A81" s="8" t="s">
        <v>105</v>
      </c>
      <c r="B81" s="10" t="s">
        <v>53</v>
      </c>
      <c r="C81" s="39">
        <f t="shared" si="0"/>
        <v>0</v>
      </c>
      <c r="D81" s="39">
        <f>SUM(D82:D82)</f>
        <v>0</v>
      </c>
      <c r="E81" s="39">
        <f>SUM(E82:E82)</f>
        <v>0</v>
      </c>
      <c r="F81" s="39">
        <f>SUM(F82:F82)</f>
        <v>0</v>
      </c>
    </row>
    <row r="82" spans="1:6" hidden="1">
      <c r="A82" s="42" t="s">
        <v>52</v>
      </c>
      <c r="B82" s="9" t="s">
        <v>53</v>
      </c>
      <c r="C82" s="40">
        <f t="shared" si="0"/>
        <v>0</v>
      </c>
      <c r="D82" s="40"/>
      <c r="E82" s="40"/>
      <c r="F82" s="40"/>
    </row>
    <row r="83" spans="1:6" hidden="1">
      <c r="A83" s="6" t="s">
        <v>106</v>
      </c>
      <c r="B83" s="11" t="s">
        <v>107</v>
      </c>
      <c r="C83" s="38">
        <f t="shared" ref="C83:C124" si="11">D83+E83</f>
        <v>0</v>
      </c>
      <c r="D83" s="38">
        <f>D84+D88</f>
        <v>0</v>
      </c>
      <c r="E83" s="38">
        <f>E84+E88</f>
        <v>0</v>
      </c>
      <c r="F83" s="38">
        <f>F84+F88</f>
        <v>0</v>
      </c>
    </row>
    <row r="84" spans="1:6" ht="39" hidden="1">
      <c r="A84" s="8" t="s">
        <v>108</v>
      </c>
      <c r="B84" s="10" t="s">
        <v>109</v>
      </c>
      <c r="C84" s="39">
        <f t="shared" si="11"/>
        <v>0</v>
      </c>
      <c r="D84" s="39">
        <f>SUM(D85:D86)</f>
        <v>0</v>
      </c>
      <c r="E84" s="39">
        <f>SUM(E85:E87)</f>
        <v>0</v>
      </c>
      <c r="F84" s="39">
        <f>SUM(F85:F86)</f>
        <v>0</v>
      </c>
    </row>
    <row r="85" spans="1:6" ht="37.5" hidden="1">
      <c r="A85" s="42" t="s">
        <v>54</v>
      </c>
      <c r="B85" s="9" t="s">
        <v>133</v>
      </c>
      <c r="C85" s="40">
        <f t="shared" si="11"/>
        <v>0</v>
      </c>
      <c r="D85" s="40"/>
      <c r="E85" s="40"/>
      <c r="F85" s="40"/>
    </row>
    <row r="86" spans="1:6" ht="56.25" hidden="1">
      <c r="A86" s="42" t="s">
        <v>55</v>
      </c>
      <c r="B86" s="9" t="s">
        <v>134</v>
      </c>
      <c r="C86" s="40">
        <f t="shared" si="11"/>
        <v>0</v>
      </c>
      <c r="D86" s="40"/>
      <c r="E86" s="40"/>
      <c r="F86" s="40"/>
    </row>
    <row r="87" spans="1:6" ht="40.15" hidden="1" customHeight="1">
      <c r="A87" s="42" t="s">
        <v>132</v>
      </c>
      <c r="B87" s="9" t="s">
        <v>135</v>
      </c>
      <c r="C87" s="40">
        <f t="shared" ref="C87" si="12">D87+E87</f>
        <v>0</v>
      </c>
      <c r="D87" s="40"/>
      <c r="E87" s="40"/>
      <c r="F87" s="40"/>
    </row>
    <row r="88" spans="1:6" ht="24.6" hidden="1" customHeight="1">
      <c r="A88" s="8" t="s">
        <v>110</v>
      </c>
      <c r="B88" s="10" t="s">
        <v>111</v>
      </c>
      <c r="C88" s="39">
        <f t="shared" si="11"/>
        <v>0</v>
      </c>
      <c r="D88" s="39">
        <f>SUM(D89:D89)</f>
        <v>0</v>
      </c>
      <c r="E88" s="39">
        <f>SUM(E89:E89)</f>
        <v>0</v>
      </c>
      <c r="F88" s="39">
        <f>SUM(F89:F89)</f>
        <v>0</v>
      </c>
    </row>
    <row r="89" spans="1:6" ht="121.15" hidden="1" customHeight="1">
      <c r="A89" s="42">
        <v>25020200</v>
      </c>
      <c r="B89" s="9" t="s">
        <v>75</v>
      </c>
      <c r="C89" s="40">
        <f t="shared" si="11"/>
        <v>0</v>
      </c>
      <c r="D89" s="40"/>
      <c r="E89" s="40"/>
      <c r="F89" s="40"/>
    </row>
    <row r="90" spans="1:6" hidden="1">
      <c r="A90" s="6" t="s">
        <v>112</v>
      </c>
      <c r="B90" s="11" t="s">
        <v>113</v>
      </c>
      <c r="C90" s="38">
        <f t="shared" si="11"/>
        <v>0</v>
      </c>
      <c r="D90" s="38">
        <f>D91+D93</f>
        <v>0</v>
      </c>
      <c r="E90" s="38">
        <f>E91+E93</f>
        <v>0</v>
      </c>
      <c r="F90" s="38">
        <f>F91+F93</f>
        <v>0</v>
      </c>
    </row>
    <row r="91" spans="1:6" hidden="1">
      <c r="A91" s="6" t="s">
        <v>114</v>
      </c>
      <c r="B91" s="11" t="s">
        <v>115</v>
      </c>
      <c r="C91" s="38">
        <f t="shared" si="11"/>
        <v>0</v>
      </c>
      <c r="D91" s="38">
        <f>D92</f>
        <v>0</v>
      </c>
      <c r="E91" s="38">
        <f>E92</f>
        <v>0</v>
      </c>
      <c r="F91" s="38">
        <f>F92</f>
        <v>0</v>
      </c>
    </row>
    <row r="92" spans="1:6" ht="58.5" hidden="1">
      <c r="A92" s="8" t="s">
        <v>116</v>
      </c>
      <c r="B92" s="10" t="s">
        <v>117</v>
      </c>
      <c r="C92" s="40">
        <f t="shared" si="11"/>
        <v>0</v>
      </c>
      <c r="D92" s="40"/>
      <c r="E92" s="40"/>
      <c r="F92" s="40">
        <f>E92</f>
        <v>0</v>
      </c>
    </row>
    <row r="93" spans="1:6" ht="19.5" hidden="1">
      <c r="A93" s="6" t="s">
        <v>118</v>
      </c>
      <c r="B93" s="10" t="s">
        <v>119</v>
      </c>
      <c r="C93" s="38">
        <f t="shared" si="11"/>
        <v>0</v>
      </c>
      <c r="D93" s="38">
        <f>D94</f>
        <v>0</v>
      </c>
      <c r="E93" s="38">
        <f>E94</f>
        <v>0</v>
      </c>
      <c r="F93" s="38">
        <f>F94</f>
        <v>0</v>
      </c>
    </row>
    <row r="94" spans="1:6" ht="19.5" hidden="1">
      <c r="A94" s="8" t="s">
        <v>120</v>
      </c>
      <c r="B94" s="10" t="s">
        <v>121</v>
      </c>
      <c r="C94" s="39">
        <f t="shared" si="11"/>
        <v>0</v>
      </c>
      <c r="D94" s="39">
        <f>SUM(D95:D95)</f>
        <v>0</v>
      </c>
      <c r="E94" s="39">
        <f>SUM(E95:E95)</f>
        <v>0</v>
      </c>
      <c r="F94" s="39">
        <f>SUM(F95:F95)</f>
        <v>0</v>
      </c>
    </row>
    <row r="95" spans="1:6" ht="75" hidden="1">
      <c r="A95" s="43">
        <v>33010100</v>
      </c>
      <c r="B95" s="9" t="s">
        <v>56</v>
      </c>
      <c r="C95" s="40">
        <f>D95+E95</f>
        <v>0</v>
      </c>
      <c r="D95" s="40"/>
      <c r="E95" s="40"/>
      <c r="F95" s="40">
        <f>E95</f>
        <v>0</v>
      </c>
    </row>
    <row r="96" spans="1:6" ht="42.75" hidden="1" customHeight="1">
      <c r="A96" s="6" t="s">
        <v>69</v>
      </c>
      <c r="B96" s="11" t="s">
        <v>66</v>
      </c>
      <c r="C96" s="38">
        <f t="shared" si="11"/>
        <v>0</v>
      </c>
      <c r="D96" s="38">
        <f>D12+D59+D90</f>
        <v>0</v>
      </c>
      <c r="E96" s="38">
        <f>E12+E59+E90</f>
        <v>0</v>
      </c>
      <c r="F96" s="38">
        <f>F12+F59+F90</f>
        <v>0</v>
      </c>
    </row>
    <row r="97" spans="1:6">
      <c r="A97" s="6" t="s">
        <v>122</v>
      </c>
      <c r="B97" s="11" t="s">
        <v>123</v>
      </c>
      <c r="C97" s="38">
        <f t="shared" si="11"/>
        <v>-2462183</v>
      </c>
      <c r="D97" s="38">
        <f>D98</f>
        <v>-2462183</v>
      </c>
      <c r="E97" s="38">
        <f>E98+E122</f>
        <v>0</v>
      </c>
      <c r="F97" s="38">
        <f>F98+F122</f>
        <v>0</v>
      </c>
    </row>
    <row r="98" spans="1:6">
      <c r="A98" s="6" t="s">
        <v>124</v>
      </c>
      <c r="B98" s="11" t="s">
        <v>125</v>
      </c>
      <c r="C98" s="38">
        <f t="shared" si="11"/>
        <v>-2462183</v>
      </c>
      <c r="D98" s="38">
        <f>D99+D110+D101+D108</f>
        <v>-2462183</v>
      </c>
      <c r="E98" s="38">
        <f>E99+E101+E110</f>
        <v>0</v>
      </c>
      <c r="F98" s="38">
        <f>F99+F101+F110</f>
        <v>0</v>
      </c>
    </row>
    <row r="99" spans="1:6" ht="19.5" hidden="1">
      <c r="A99" s="8" t="s">
        <v>126</v>
      </c>
      <c r="B99" s="10" t="s">
        <v>57</v>
      </c>
      <c r="C99" s="39">
        <f t="shared" si="11"/>
        <v>0</v>
      </c>
      <c r="D99" s="39">
        <f>D100</f>
        <v>0</v>
      </c>
      <c r="E99" s="39">
        <f>SUM(E100:E100)</f>
        <v>0</v>
      </c>
      <c r="F99" s="39">
        <f>SUM(F100:F100)</f>
        <v>0</v>
      </c>
    </row>
    <row r="100" spans="1:6" hidden="1">
      <c r="A100" s="43">
        <v>41020100</v>
      </c>
      <c r="B100" s="12" t="s">
        <v>58</v>
      </c>
      <c r="C100" s="40">
        <f t="shared" si="11"/>
        <v>0</v>
      </c>
      <c r="D100" s="40"/>
      <c r="E100" s="40"/>
      <c r="F100" s="40"/>
    </row>
    <row r="101" spans="1:6" ht="30" hidden="1" customHeight="1">
      <c r="A101" s="8">
        <v>41030000</v>
      </c>
      <c r="B101" s="10" t="s">
        <v>137</v>
      </c>
      <c r="C101" s="39">
        <f t="shared" ref="C101" si="13">D101+E101</f>
        <v>0</v>
      </c>
      <c r="D101" s="39">
        <f>SUM(D102:D107)</f>
        <v>0</v>
      </c>
      <c r="E101" s="39">
        <f t="shared" ref="E101:F101" si="14">SUM(E103:E107)</f>
        <v>0</v>
      </c>
      <c r="F101" s="39">
        <f t="shared" si="14"/>
        <v>0</v>
      </c>
    </row>
    <row r="102" spans="1:6" ht="67.5" hidden="1" customHeight="1">
      <c r="A102" s="43">
        <v>41031100</v>
      </c>
      <c r="B102" s="12" t="s">
        <v>180</v>
      </c>
      <c r="C102" s="40">
        <f>D102+E102</f>
        <v>0</v>
      </c>
      <c r="D102" s="40"/>
      <c r="E102" s="40"/>
      <c r="F102" s="40"/>
    </row>
    <row r="103" spans="1:6" ht="57" hidden="1" customHeight="1">
      <c r="A103" s="43">
        <v>41033300</v>
      </c>
      <c r="B103" s="12" t="s">
        <v>153</v>
      </c>
      <c r="C103" s="40">
        <f>D103+E103</f>
        <v>0</v>
      </c>
      <c r="D103" s="40"/>
      <c r="E103" s="40"/>
      <c r="F103" s="40"/>
    </row>
    <row r="104" spans="1:6" ht="30" hidden="1" customHeight="1">
      <c r="A104" s="43">
        <v>41033900</v>
      </c>
      <c r="B104" s="12" t="s">
        <v>138</v>
      </c>
      <c r="C104" s="40">
        <f t="shared" si="11"/>
        <v>0</v>
      </c>
      <c r="D104" s="40"/>
      <c r="E104" s="40"/>
      <c r="F104" s="40"/>
    </row>
    <row r="105" spans="1:6" ht="43.9" hidden="1" customHeight="1">
      <c r="A105" s="43">
        <v>41035400</v>
      </c>
      <c r="B105" s="12" t="s">
        <v>169</v>
      </c>
      <c r="C105" s="40">
        <f t="shared" ref="C105:C106" si="15">D105+E105</f>
        <v>0</v>
      </c>
      <c r="D105" s="40"/>
      <c r="E105" s="40">
        <f>F105</f>
        <v>0</v>
      </c>
      <c r="F105" s="40"/>
    </row>
    <row r="106" spans="1:6" ht="79.5" hidden="1" customHeight="1">
      <c r="A106" s="43">
        <v>41036000</v>
      </c>
      <c r="B106" s="12" t="s">
        <v>171</v>
      </c>
      <c r="C106" s="40">
        <f t="shared" si="15"/>
        <v>0</v>
      </c>
      <c r="D106" s="40"/>
      <c r="E106" s="40">
        <f>F106</f>
        <v>0</v>
      </c>
      <c r="F106" s="40"/>
    </row>
    <row r="107" spans="1:6" ht="60" hidden="1" customHeight="1">
      <c r="A107" s="43">
        <v>41036300</v>
      </c>
      <c r="B107" s="12" t="s">
        <v>170</v>
      </c>
      <c r="C107" s="40">
        <f t="shared" ref="C107" si="16">D107+E107</f>
        <v>0</v>
      </c>
      <c r="D107" s="40"/>
      <c r="E107" s="40">
        <f>F107</f>
        <v>0</v>
      </c>
      <c r="F107" s="40"/>
    </row>
    <row r="108" spans="1:6" ht="19.5" hidden="1">
      <c r="A108" s="8">
        <v>41040000</v>
      </c>
      <c r="B108" s="10" t="s">
        <v>146</v>
      </c>
      <c r="C108" s="39">
        <f t="shared" si="11"/>
        <v>0</v>
      </c>
      <c r="D108" s="39">
        <f>SUM(D109:D109)</f>
        <v>0</v>
      </c>
      <c r="E108" s="57"/>
      <c r="F108" s="57"/>
    </row>
    <row r="109" spans="1:6" hidden="1">
      <c r="A109" s="43">
        <v>41040400</v>
      </c>
      <c r="B109" s="12" t="s">
        <v>147</v>
      </c>
      <c r="C109" s="40">
        <f t="shared" si="11"/>
        <v>0</v>
      </c>
      <c r="D109" s="40"/>
      <c r="E109" s="40"/>
      <c r="F109" s="40"/>
    </row>
    <row r="110" spans="1:6" ht="30" customHeight="1">
      <c r="A110" s="8" t="s">
        <v>127</v>
      </c>
      <c r="B110" s="10" t="s">
        <v>128</v>
      </c>
      <c r="C110" s="39">
        <f t="shared" si="11"/>
        <v>-2462183</v>
      </c>
      <c r="D110" s="39">
        <f>SUM(D111:D121)</f>
        <v>-2462183</v>
      </c>
      <c r="E110" s="39">
        <f>SUM(E111:E119)</f>
        <v>0</v>
      </c>
      <c r="F110" s="39">
        <f>SUM(F111:F119)</f>
        <v>0</v>
      </c>
    </row>
    <row r="111" spans="1:6" ht="93.75">
      <c r="A111" s="43">
        <v>41050100</v>
      </c>
      <c r="B111" s="12" t="s">
        <v>178</v>
      </c>
      <c r="C111" s="40">
        <f t="shared" ref="C111:C120" si="17">D111+E111</f>
        <v>-2462183</v>
      </c>
      <c r="D111" s="40">
        <v>-2462183</v>
      </c>
      <c r="E111" s="40"/>
      <c r="F111" s="40"/>
    </row>
    <row r="112" spans="1:6" s="22" customFormat="1" ht="326.64999999999998" hidden="1" customHeight="1">
      <c r="A112" s="23">
        <v>41050600</v>
      </c>
      <c r="B112" s="56" t="s">
        <v>148</v>
      </c>
      <c r="C112" s="32">
        <f t="shared" si="17"/>
        <v>0</v>
      </c>
      <c r="D112" s="32"/>
      <c r="E112" s="32"/>
      <c r="F112" s="32"/>
    </row>
    <row r="113" spans="1:6" ht="54" hidden="1" customHeight="1">
      <c r="A113" s="43">
        <v>41051000</v>
      </c>
      <c r="B113" s="12" t="s">
        <v>139</v>
      </c>
      <c r="C113" s="40">
        <f t="shared" si="17"/>
        <v>0</v>
      </c>
      <c r="D113" s="40"/>
      <c r="E113" s="40"/>
      <c r="F113" s="40"/>
    </row>
    <row r="114" spans="1:6" ht="64.5" hidden="1" customHeight="1">
      <c r="A114" s="43">
        <v>41051100</v>
      </c>
      <c r="B114" s="12" t="s">
        <v>151</v>
      </c>
      <c r="C114" s="40">
        <f t="shared" si="17"/>
        <v>0</v>
      </c>
      <c r="D114" s="40"/>
      <c r="E114" s="40"/>
      <c r="F114" s="40"/>
    </row>
    <row r="115" spans="1:6" ht="71.25" hidden="1" customHeight="1">
      <c r="A115" s="43">
        <v>41051200</v>
      </c>
      <c r="B115" s="12" t="s">
        <v>140</v>
      </c>
      <c r="C115" s="40">
        <f t="shared" si="17"/>
        <v>0</v>
      </c>
      <c r="D115" s="40"/>
      <c r="E115" s="40"/>
      <c r="F115" s="40"/>
    </row>
    <row r="116" spans="1:6" ht="71.25" hidden="1" customHeight="1">
      <c r="A116" s="43">
        <v>41051400</v>
      </c>
      <c r="B116" s="12" t="s">
        <v>152</v>
      </c>
      <c r="C116" s="40">
        <f t="shared" si="17"/>
        <v>0</v>
      </c>
      <c r="D116" s="40"/>
      <c r="E116" s="40"/>
      <c r="F116" s="40"/>
    </row>
    <row r="117" spans="1:6" s="22" customFormat="1" ht="45" hidden="1" customHeight="1">
      <c r="A117" s="23">
        <v>41053600</v>
      </c>
      <c r="B117" s="56" t="s">
        <v>145</v>
      </c>
      <c r="C117" s="32">
        <f t="shared" si="17"/>
        <v>0</v>
      </c>
      <c r="D117" s="32"/>
      <c r="E117" s="32"/>
      <c r="F117" s="32"/>
    </row>
    <row r="118" spans="1:6" ht="33" hidden="1" customHeight="1">
      <c r="A118" s="43">
        <v>41053900</v>
      </c>
      <c r="B118" s="12" t="s">
        <v>129</v>
      </c>
      <c r="C118" s="40">
        <f t="shared" si="17"/>
        <v>0</v>
      </c>
      <c r="D118" s="40"/>
      <c r="E118" s="40">
        <f>F118</f>
        <v>0</v>
      </c>
      <c r="F118" s="40"/>
    </row>
    <row r="119" spans="1:6" ht="112.5" hidden="1" customHeight="1">
      <c r="A119" s="43">
        <v>41057700</v>
      </c>
      <c r="B119" s="12" t="s">
        <v>150</v>
      </c>
      <c r="C119" s="40">
        <f t="shared" si="17"/>
        <v>0</v>
      </c>
      <c r="D119" s="40"/>
      <c r="E119" s="40"/>
      <c r="F119" s="40"/>
    </row>
    <row r="120" spans="1:6" ht="143.25" hidden="1" customHeight="1">
      <c r="A120" s="43">
        <v>41057900</v>
      </c>
      <c r="B120" s="12" t="s">
        <v>177</v>
      </c>
      <c r="C120" s="40">
        <f t="shared" si="17"/>
        <v>0</v>
      </c>
      <c r="D120" s="40"/>
      <c r="E120" s="40"/>
      <c r="F120" s="40"/>
    </row>
    <row r="121" spans="1:6" ht="103.5" hidden="1" customHeight="1">
      <c r="A121" s="44">
        <v>41059300</v>
      </c>
      <c r="B121" s="46" t="s">
        <v>158</v>
      </c>
      <c r="C121" s="45">
        <f t="shared" ref="C121" si="18">D121+E121</f>
        <v>0</v>
      </c>
      <c r="D121" s="45"/>
      <c r="E121" s="45"/>
      <c r="F121" s="45"/>
    </row>
    <row r="122" spans="1:6" s="22" customFormat="1" ht="40.15" hidden="1" customHeight="1">
      <c r="A122" s="50">
        <v>42000000</v>
      </c>
      <c r="B122" s="51" t="s">
        <v>141</v>
      </c>
      <c r="C122" s="52">
        <f t="shared" si="11"/>
        <v>0</v>
      </c>
      <c r="D122" s="52">
        <f>D123</f>
        <v>0</v>
      </c>
      <c r="E122" s="52">
        <f>E123</f>
        <v>0</v>
      </c>
      <c r="F122" s="52">
        <f>F123</f>
        <v>0</v>
      </c>
    </row>
    <row r="123" spans="1:6" s="22" customFormat="1" ht="26.65" hidden="1" customHeight="1">
      <c r="A123" s="53" t="s">
        <v>142</v>
      </c>
      <c r="B123" s="54" t="s">
        <v>143</v>
      </c>
      <c r="C123" s="55">
        <f>D123+E123</f>
        <v>0</v>
      </c>
      <c r="D123" s="55"/>
      <c r="E123" s="55">
        <f>E124</f>
        <v>0</v>
      </c>
      <c r="F123" s="55"/>
    </row>
    <row r="124" spans="1:6" s="22" customFormat="1" ht="26.65" hidden="1" customHeight="1">
      <c r="A124" s="47">
        <v>42020500</v>
      </c>
      <c r="B124" s="48" t="s">
        <v>144</v>
      </c>
      <c r="C124" s="49">
        <f t="shared" si="11"/>
        <v>0</v>
      </c>
      <c r="D124" s="49"/>
      <c r="E124" s="49"/>
      <c r="F124" s="49"/>
    </row>
    <row r="125" spans="1:6" ht="22.9" customHeight="1">
      <c r="A125" s="6" t="s">
        <v>65</v>
      </c>
      <c r="B125" s="11" t="s">
        <v>8</v>
      </c>
      <c r="C125" s="38">
        <f>D125+E125</f>
        <v>-2462183</v>
      </c>
      <c r="D125" s="38">
        <f>D12+D59+D90+D97</f>
        <v>-2462183</v>
      </c>
      <c r="E125" s="38">
        <f>E12+E59+E90+E97</f>
        <v>0</v>
      </c>
      <c r="F125" s="38">
        <f>F12+F59+F90+F97</f>
        <v>0</v>
      </c>
    </row>
    <row r="126" spans="1:6">
      <c r="A126" s="13"/>
      <c r="B126" s="14"/>
      <c r="C126" s="19"/>
      <c r="D126" s="20"/>
      <c r="E126" s="20"/>
      <c r="F126" s="14"/>
    </row>
    <row r="127" spans="1:6">
      <c r="A127" s="13"/>
      <c r="B127" s="14"/>
      <c r="C127" s="19"/>
      <c r="D127" s="20"/>
      <c r="E127" s="20"/>
      <c r="F127" s="14"/>
    </row>
    <row r="128" spans="1:6">
      <c r="A128" s="13"/>
      <c r="B128" s="14"/>
      <c r="C128" s="21"/>
      <c r="D128" s="21"/>
      <c r="E128" s="20"/>
      <c r="F128" s="15"/>
    </row>
    <row r="129" spans="1:8" ht="18" customHeight="1">
      <c r="A129" s="64" t="s">
        <v>167</v>
      </c>
      <c r="B129" s="64"/>
      <c r="C129" s="36"/>
      <c r="D129" s="36"/>
      <c r="E129" s="65" t="s">
        <v>168</v>
      </c>
      <c r="F129" s="65"/>
      <c r="G129" s="16"/>
      <c r="H129" s="17"/>
    </row>
    <row r="131" spans="1:8">
      <c r="C131" s="18"/>
      <c r="D131" s="18"/>
      <c r="E131" s="18"/>
      <c r="F131" s="18"/>
    </row>
    <row r="132" spans="1:8">
      <c r="A132" s="63"/>
      <c r="B132" s="63"/>
    </row>
    <row r="133" spans="1:8">
      <c r="C133" s="18"/>
      <c r="D133" s="18"/>
      <c r="E133" s="18"/>
      <c r="F133" s="18"/>
    </row>
    <row r="135" spans="1:8">
      <c r="C135" s="18"/>
      <c r="D135" s="18"/>
      <c r="E135" s="18"/>
      <c r="F135" s="18"/>
    </row>
  </sheetData>
  <mergeCells count="12">
    <mergeCell ref="A132:B132"/>
    <mergeCell ref="A129:B129"/>
    <mergeCell ref="E129:F129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98" right="0.81" top="0.23622047244094491" bottom="0.19685039370078741" header="0.23622047244094491" footer="0.23622047244094491"/>
  <pageSetup paperSize="9" scale="47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2025-12-18T09:36:46Z</dcterms:modified>
</cp:coreProperties>
</file>